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14730"/>
  </bookViews>
  <sheets>
    <sheet name="2014 " sheetId="4" r:id="rId1"/>
  </sheets>
  <definedNames>
    <definedName name="_xlnm.Print_Titles" localSheetId="0">'2014 '!$9:$9</definedName>
    <definedName name="_xlnm.Print_Area" localSheetId="0">'2014 '!$A$1:$B$75</definedName>
  </definedNames>
  <calcPr calcId="152511" fullCalcOnLoad="1"/>
</workbook>
</file>

<file path=xl/calcChain.xml><?xml version="1.0" encoding="utf-8"?>
<calcChain xmlns="http://schemas.openxmlformats.org/spreadsheetml/2006/main">
  <c r="B66" i="4"/>
  <c r="B33"/>
  <c r="B38"/>
  <c r="B62"/>
  <c r="B50"/>
  <c r="B55"/>
  <c r="B68"/>
  <c r="B74"/>
  <c r="B58"/>
  <c r="B53"/>
  <c r="B52"/>
  <c r="B45"/>
  <c r="B23"/>
  <c r="B20"/>
  <c r="B40"/>
  <c r="B12"/>
  <c r="B39"/>
  <c r="B56"/>
  <c r="B48"/>
  <c r="B11"/>
  <c r="B10"/>
  <c r="B67"/>
  <c r="B43"/>
  <c r="B75"/>
  <c r="B78"/>
</calcChain>
</file>

<file path=xl/sharedStrings.xml><?xml version="1.0" encoding="utf-8"?>
<sst xmlns="http://schemas.openxmlformats.org/spreadsheetml/2006/main" count="74" uniqueCount="74">
  <si>
    <t>Межбюджетные трансферты, получаемых из других бюджетов бюджетной системы Российской Федерации на 2014 год</t>
  </si>
  <si>
    <t>Субвенции местным бюджетам:</t>
  </si>
  <si>
    <t>Бюджет автономного округа (ОБ)</t>
  </si>
  <si>
    <t>Федеральный бюджет (ФБ)</t>
  </si>
  <si>
    <t>Наименование</t>
  </si>
  <si>
    <t>Субвенции (ОБ) на осуществление полномочий в области оборота этилового спирта, алкогольной и спиртосодержащей продукции</t>
  </si>
  <si>
    <t>Субвенции (ОБ) на 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</si>
  <si>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Субвенции (ОБ) на организацию отдыха и оздоровления детей в рамках подпрограммы "Дети Югры" государственной программы "Социальная поддержка жителей Ханты-Мансийского автономного округа – Югры на 2014 – 2020 годы"</t>
  </si>
  <si>
    <t>Субвенции (ОБ) на предоставление дополнительных мер социальной поддержки детям-сиротам и детям, оставшимся без попечения родителей, а также лицам из числа детей-сирот и детей, оставшихся без попечения родителей, усыновителям, приемным родителям, патронатным воспитателям и воспитателям детских домов семейного типа в рамках подпрограммы "Дети Югры" государственной программы "Социальная поддержка жителей Ханты-Мансийского автономного округа – Югры на 2014 – 2020 годы"</t>
  </si>
  <si>
    <t>Субвенции (ОБ)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 – 2020 годы" за счет средств бюджета автономного округа</t>
  </si>
  <si>
    <t>Субвенции (ОБ) на осуществление деятельности по опеке и попечительству в рамках подпрограммы "Дети Югры" государственной программы "Социальная поддержка жителей Ханты-Мансийского автономного округа – Югры на 2014 – 2020 годы"</t>
  </si>
  <si>
    <t>Субсидии (ОБ) в целях обеспечения страхования имущества муниципальных образований автономного округа в рамках государственной программы "Управление государственным имуществом Ханты-Мансийского автономного округа – Югры на 2014 – 2020 годы"</t>
  </si>
  <si>
    <t>Субсидии (ОБ)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Югра в отдельных сферах жизнедеятельности в 2014 – 2020 годах"</t>
  </si>
  <si>
    <t>Субсидии (ОБ)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территории Ханты-Мансийского автономного округа - Югры от чрезвычайных ситуаций" государственной программы "Защита населения и территорий от чрезвычайных ситуаций, обеспечение пожарной безопасности в Ханты-Мансийском автономном округе – Югре на 2014 – 2020 годы"</t>
  </si>
  <si>
    <t>Субсидии (ОБ)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 – Югры на 2014 – 2020 годы"</t>
  </si>
  <si>
    <t>Субсидии (ОБ) на оплату стоимости питания детям школьного возраста в оздоровительных лагерях с дневным пребыванием детей в рамках подпрограммы "Дети Югры" государственной программы "Социальная поддержка жителей Ханты-Мансийского автономного округа – Югры на 2014 – 2020 годы"</t>
  </si>
  <si>
    <t>Субсидии (ОБ) на реализацию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 – 2020 годы"</t>
  </si>
  <si>
    <t>Субвенции (ФБ) на выплату единовременного пособия при всех формах устройства детей, лишенных родительского попечения, в семью в рамках подпрограммы "Дети Югры" государственной программы "Социальная поддержка жителей Ханты-Мансийского автономного округа – Югры на 2014 – 2020 годы"</t>
  </si>
  <si>
    <t>Субвенции (ФБ)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 – 2020 годах"</t>
  </si>
  <si>
    <t>Субвенции (ОБ) на реализацию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 – 2020 годах", в том числе на:</t>
  </si>
  <si>
    <t>- реализацию подпрограммы "Развитие растениеводства, переработки и реализации продукции растениеводства"</t>
  </si>
  <si>
    <t xml:space="preserve">- реализацию подпрограммы "Развитие животноводства, переработки и реализации продукции животноводства" </t>
  </si>
  <si>
    <t xml:space="preserve">-  реализацию подпрограммы "Поддержка малых форм хозяйствования" </t>
  </si>
  <si>
    <t>Субсидии местным бюджетам:</t>
  </si>
  <si>
    <t>Дотации на обеспечение сбалансированности местных бюджетов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 – 2020 годы"</t>
  </si>
  <si>
    <t>Дотации на развитие общественной инфраструктуры и реализацию приоритетных направлений развития муниципальных образований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 – 2020 годы"</t>
  </si>
  <si>
    <t>ВСЕГО:</t>
  </si>
  <si>
    <t xml:space="preserve">- реализацию подпрограммы "Содействие проведению капитального ремонта многоквартирных домов" </t>
  </si>
  <si>
    <t xml:space="preserve">- реализацию подпрограммы "Создание условий для обеспечения качественными коммунальными услугами" </t>
  </si>
  <si>
    <t xml:space="preserve">- реализацию подпрограммы "Обеспечение реализации государственной программы" </t>
  </si>
  <si>
    <t xml:space="preserve">сумма на год </t>
  </si>
  <si>
    <t>тыс.руб.</t>
  </si>
  <si>
    <t>Субвенции (ОБ) на осуществление полномочий по созданию и обеспечению деятельности административных комиссий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 – 2020 годах"</t>
  </si>
  <si>
    <t>Субвенции (ОБ)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 – 2020 годы"</t>
  </si>
  <si>
    <t xml:space="preserve">- реализацию подпрограммы "Развитие системы заготовки и переработки дикоросов" </t>
  </si>
  <si>
    <t>Иные виды трансфертов муниципальным образованиям, в том числе:</t>
  </si>
  <si>
    <t>города Когалыма</t>
  </si>
  <si>
    <t>от                 №</t>
  </si>
  <si>
    <t>к  решению Думы</t>
  </si>
  <si>
    <t>Субвенции (ОБ) на реализацию основных общеобразовательных программ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Югре" на 2014 – 2020 годы</t>
  </si>
  <si>
    <t>Субвенции (ОБ)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Югре" на 2014 – 2020 годы</t>
  </si>
  <si>
    <t>Субвенции (ОБ)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</t>
  </si>
  <si>
    <t>Субвенции (ОБ) на выплату компенсации части родительской платы (АДМИНИСТРИРОВАНИЕ) за присмотр и уход за детьми в образовательных организациях, реализующих образовательные программы дошкольного образования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</t>
  </si>
  <si>
    <t>Субвенции (ОБ) на обеспечение жильем отдельных категорий граждан, установленных Федеральным законам от 12 января 1995 года № 5-ФЗ "О ветеранах" в соответствии с Указом Президента Российской Федерации от 7 мая 2008 года №714 "Об обеспечением жильём ветеранов Великой Отечественной войны 1941-1945 годов",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жильём жителей Ханты-Мансийского автономного округа-Югры в 2014-2020 годах"</t>
  </si>
  <si>
    <t xml:space="preserve">Субвенции (ФБ) на обеспечение жильем отдельных категорий граждан, установленных Федеральным законам от 12 января 1995 года № 5-ФЗ "О ветеранах" в соответствии с Указом Президента Российской Федерации от 7 мая 2008 года №714 "Об обеспечением жильём ветеранов Великой Отечественной войны 1941-1945 годов",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жильём жителей Ханты-Мансийского автономного округа-Югры в 2014-2020 годах" </t>
  </si>
  <si>
    <t>Субвенции (ФБ)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жильём жителей Ханты-Мансийского автономного округа-Югры в 2014-2020 годах"</t>
  </si>
  <si>
    <t>Субсидии (ОБ) на строительство и реконструкцию дошкольных образовательных и общеобразовательных организаций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Югре" на 2014 – 2020 годы</t>
  </si>
  <si>
    <t>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</si>
  <si>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Субвенции (ОБ)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</t>
  </si>
  <si>
    <t>Субвенции (ОБ) на информационное обеспечение общеобразовательных организаций в части доступа к образовательным ресурсам сети "Интернет"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</t>
  </si>
  <si>
    <t>Субвенции (ОБ)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 – 2020 годы"</t>
  </si>
  <si>
    <t xml:space="preserve">- реализацию подпрограммы "Обеспечение стабильной благополучной эпизоотической обстановки в автономном округе и защита населения от болезней общих для человека и животных" </t>
  </si>
  <si>
    <r>
      <t>Субвенции (ОБ) на осуществление полномочий по государственному управлению охраной труда в рамках подпрограммы "Улучшение условий и охраны труда в</t>
    </r>
    <r>
      <rPr>
        <sz val="18"/>
        <rFont val="Times New Roman"/>
        <family val="1"/>
        <charset val="204"/>
      </rPr>
      <t xml:space="preserve"> автономном округе" государственной программы "Содействие занятости населения в Ханты-Мансийском автономном округе – Югре на 2014 – 2020 годы"</t>
    </r>
  </si>
  <si>
    <t>Межбюджетные трансферты на реализацию дополнительных мероприятий, направленных на снижение напряжённости на рынке труда, в рамках подпрограммы "Дополнительные мероприятия в области содействия занятости населения" государственной программы "Содействие занятости населения в Ханты-Мансийском автономном округе – Югре на 2014 – 2020 годы"</t>
  </si>
  <si>
    <t>Субсидия (ОБ) по выплате компенсаций затрат дошкольным образовательным организациям, реализующим образовательную программу дошкольного образования на присмотр и уход за детьми-инвалидами в рамках подпрограммы "Общее образование и дополнительное образование детей" государственной программы "Развитие образования в ХМАО – Югре на 2014–2020 годы"</t>
  </si>
  <si>
    <t>Субсидия (ОБ) на обеспечение мероприятий по переселению граждан из аварийного жилищного фонда</t>
  </si>
  <si>
    <t>Субсидии на реализацию государственной программы "Обеспечение доступным и комфортным жильем жителей Ханты-Мансийского автономного округа – Югры в 2014 – 2020 годах", в том числе на:</t>
  </si>
  <si>
    <t>- реализацию подпрограммы "Содействие развитию жилищного строительства" (ОБ)</t>
  </si>
  <si>
    <t>-реализацию подпрограммы "Обеспечение мерами государственной поддержки по улучшению жилищных условий отдельных категорий граждан" (ФБ)</t>
  </si>
  <si>
    <t>Межбюджетные трансферты, передаваемые бюджетам городских округов на реализацию мероприятий в рамках государственной программы "Развитие образования в Ханты-Мансийском автономном округе-Югре на 2014-2020 годы"</t>
  </si>
  <si>
    <t>Дотация на поощрение за достижение наиболее высоких показателей качества организации осуществления бюджетного процесса в муниципальных образованиях автономного округа</t>
  </si>
  <si>
    <t>Субсидии (ФБ) поступившие от ГК ФСРЖКХ  на обеспечение мероприятий по переселению граждан из аварийного жилищного фонда</t>
  </si>
  <si>
    <t xml:space="preserve">Межбюджетные трансферты. Средства из фонда депутатов на финансирование наказов избирателей депутатам Думы Ханты-Мансийского автономного округа-Югры </t>
  </si>
  <si>
    <t>Субсидии (ОБ) на реализацию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 – 2020 годы", в том числе на:</t>
  </si>
  <si>
    <t>Субсидии на реализацию государственной программы "Социально-экономическое развитие, инвестиции и инновации Ханты-Мансийского автономного округа – Югры на 2014–2020 годы", в том числе на:</t>
  </si>
  <si>
    <t>- государственную поддержку малого и среднего предпринимательства в рамках подпрограммы "Развитие малого и среднего предпринимательства"  (ОБ)</t>
  </si>
  <si>
    <t>- государственную поддержку малого и среднего предпринимательства в рамках подпрограммы "Развитие малого и среднего предпринимательства"  (ФБ)</t>
  </si>
  <si>
    <t>- развитие многофункциональных центров предоставления государственных и муниципальных услуг в рамках подпрограммы "Совершенствование государственного и муниципального управления" (ОБ)</t>
  </si>
  <si>
    <t>Субвенции (ОБ)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</t>
  </si>
  <si>
    <t>Приложение 6</t>
  </si>
  <si>
    <t>- софинансирование мероприятий подпрограммы "Обеспечение жильем молодых семей" федеральной целевой программы "Жилище" на 2011-2015 годы в рамках подпрограммы "Обеспечение мерами государственной поддержки по улучшению жилищных условий отдельных категорий граждан" (ОБ)</t>
  </si>
  <si>
    <t xml:space="preserve"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 за счет средств федерального бюджета 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</si>
  <si>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 за счет средств бюджета автономного округа</t>
  </si>
  <si>
    <t>- предоставление государственных услуг в многофункциональных центрах предоставления государственных и муниципальных услуг в рамках подпрограммы "Совершенствование государственного и муниципального управления" (ОБ)</t>
  </si>
</sst>
</file>

<file path=xl/styles.xml><?xml version="1.0" encoding="utf-8"?>
<styleSheet xmlns="http://schemas.openxmlformats.org/spreadsheetml/2006/main">
  <numFmts count="5">
    <numFmt numFmtId="164" formatCode="00\.00\.00"/>
    <numFmt numFmtId="165" formatCode="#,##0.0;[Red]\-#,##0.0;0.0"/>
    <numFmt numFmtId="166" formatCode="#,##0.0_ ;[Red]\-#,##0.0\ "/>
    <numFmt numFmtId="167" formatCode="#,##0.0"/>
    <numFmt numFmtId="168" formatCode="00000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sz val="18"/>
      <name val="Arial"/>
      <family val="2"/>
      <charset val="204"/>
    </font>
    <font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i/>
      <sz val="18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2" fillId="0" borderId="0"/>
    <xf numFmtId="0" fontId="3" fillId="0" borderId="0"/>
  </cellStyleXfs>
  <cellXfs count="40">
    <xf numFmtId="0" fontId="0" fillId="0" borderId="0" xfId="0"/>
    <xf numFmtId="0" fontId="1" fillId="0" borderId="0" xfId="1"/>
    <xf numFmtId="0" fontId="1" fillId="0" borderId="0" xfId="1" applyAlignment="1">
      <alignment horizontal="left"/>
    </xf>
    <xf numFmtId="166" fontId="1" fillId="0" borderId="0" xfId="1" applyNumberFormat="1"/>
    <xf numFmtId="0" fontId="1" fillId="3" borderId="0" xfId="1" applyFill="1" applyAlignment="1">
      <alignment horizontal="left"/>
    </xf>
    <xf numFmtId="0" fontId="1" fillId="3" borderId="0" xfId="1" applyFill="1"/>
    <xf numFmtId="0" fontId="5" fillId="0" borderId="0" xfId="1" applyFont="1" applyAlignment="1">
      <alignment horizontal="left" vertical="top"/>
    </xf>
    <xf numFmtId="49" fontId="7" fillId="0" borderId="0" xfId="4" applyNumberFormat="1" applyFont="1" applyBorder="1" applyAlignment="1">
      <alignment horizontal="right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3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3" borderId="1" xfId="1" applyNumberFormat="1" applyFont="1" applyFill="1" applyBorder="1" applyAlignment="1" applyProtection="1">
      <alignment horizontal="center" vertical="center"/>
      <protection hidden="1"/>
    </xf>
    <xf numFmtId="166" fontId="8" fillId="3" borderId="1" xfId="1" applyNumberFormat="1" applyFont="1" applyFill="1" applyBorder="1" applyAlignment="1" applyProtection="1">
      <alignment horizontal="center" vertical="center"/>
      <protection hidden="1"/>
    </xf>
    <xf numFmtId="166" fontId="6" fillId="3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0" xfId="1" applyNumberFormat="1" applyFont="1"/>
    <xf numFmtId="0" fontId="10" fillId="0" borderId="0" xfId="1" applyFont="1" applyAlignment="1">
      <alignment horizontal="left" vertical="top"/>
    </xf>
    <xf numFmtId="0" fontId="7" fillId="0" borderId="1" xfId="4" applyNumberFormat="1" applyFont="1" applyFill="1" applyBorder="1" applyAlignment="1">
      <alignment horizontal="justify" vertical="center" wrapText="1"/>
    </xf>
    <xf numFmtId="167" fontId="7" fillId="3" borderId="1" xfId="0" applyNumberFormat="1" applyFont="1" applyFill="1" applyBorder="1" applyAlignment="1">
      <alignment horizontal="center" vertical="center"/>
    </xf>
    <xf numFmtId="165" fontId="7" fillId="2" borderId="1" xfId="1" applyNumberFormat="1" applyFont="1" applyFill="1" applyBorder="1" applyAlignment="1" applyProtection="1">
      <alignment horizontal="justify" vertical="center" wrapText="1"/>
      <protection hidden="1"/>
    </xf>
    <xf numFmtId="0" fontId="7" fillId="0" borderId="0" xfId="1" applyFont="1" applyAlignment="1">
      <alignment horizontal="left"/>
    </xf>
    <xf numFmtId="0" fontId="7" fillId="3" borderId="1" xfId="4" applyNumberFormat="1" applyFont="1" applyFill="1" applyBorder="1" applyAlignment="1">
      <alignment horizontal="justify" vertical="center" wrapText="1"/>
    </xf>
    <xf numFmtId="168" fontId="7" fillId="0" borderId="1" xfId="1" applyNumberFormat="1" applyFont="1" applyFill="1" applyBorder="1" applyAlignment="1" applyProtection="1">
      <alignment horizontal="justify" vertical="center" wrapText="1"/>
      <protection hidden="1"/>
    </xf>
    <xf numFmtId="166" fontId="8" fillId="3" borderId="2" xfId="1" applyNumberFormat="1" applyFont="1" applyFill="1" applyBorder="1" applyAlignment="1" applyProtection="1">
      <alignment horizontal="center" vertical="center"/>
      <protection hidden="1"/>
    </xf>
    <xf numFmtId="49" fontId="6" fillId="0" borderId="0" xfId="4" applyNumberFormat="1" applyFont="1" applyBorder="1" applyAlignment="1">
      <alignment horizontal="center" vertical="center" wrapText="1"/>
    </xf>
    <xf numFmtId="166" fontId="7" fillId="3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vertical="center"/>
    </xf>
    <xf numFmtId="165" fontId="7" fillId="3" borderId="1" xfId="2" applyNumberFormat="1" applyFont="1" applyFill="1" applyBorder="1" applyAlignment="1" applyProtection="1">
      <alignment horizontal="justify" vertical="center" wrapText="1"/>
      <protection hidden="1"/>
    </xf>
    <xf numFmtId="164" fontId="7" fillId="3" borderId="1" xfId="1" applyNumberFormat="1" applyFont="1" applyFill="1" applyBorder="1" applyAlignment="1" applyProtection="1">
      <alignment horizontal="justify" vertical="center" wrapText="1"/>
      <protection hidden="1"/>
    </xf>
    <xf numFmtId="49" fontId="7" fillId="0" borderId="1" xfId="1" applyNumberFormat="1" applyFont="1" applyFill="1" applyBorder="1" applyAlignment="1" applyProtection="1">
      <alignment horizontal="justify" vertical="center" wrapText="1"/>
      <protection hidden="1"/>
    </xf>
    <xf numFmtId="49" fontId="8" fillId="3" borderId="1" xfId="1" applyNumberFormat="1" applyFont="1" applyFill="1" applyBorder="1" applyAlignment="1" applyProtection="1">
      <alignment horizontal="justify" vertical="center" wrapText="1"/>
      <protection hidden="1"/>
    </xf>
    <xf numFmtId="164" fontId="6" fillId="3" borderId="1" xfId="1" applyNumberFormat="1" applyFont="1" applyFill="1" applyBorder="1" applyAlignment="1" applyProtection="1">
      <alignment horizontal="left" vertical="center" wrapText="1"/>
      <protection hidden="1"/>
    </xf>
    <xf numFmtId="49" fontId="7" fillId="3" borderId="1" xfId="1" applyNumberFormat="1" applyFont="1" applyFill="1" applyBorder="1" applyAlignment="1" applyProtection="1">
      <alignment horizontal="justify" vertical="center" wrapText="1"/>
      <protection hidden="1"/>
    </xf>
    <xf numFmtId="0" fontId="7" fillId="3" borderId="1" xfId="1" applyNumberFormat="1" applyFont="1" applyFill="1" applyBorder="1" applyAlignment="1" applyProtection="1">
      <alignment horizontal="justify" vertical="center" wrapText="1"/>
      <protection hidden="1"/>
    </xf>
    <xf numFmtId="49" fontId="11" fillId="0" borderId="1" xfId="0" applyNumberFormat="1" applyFont="1" applyBorder="1" applyAlignment="1">
      <alignment horizontal="justify" vertical="center" wrapText="1"/>
    </xf>
    <xf numFmtId="49" fontId="12" fillId="0" borderId="1" xfId="0" applyNumberFormat="1" applyFont="1" applyBorder="1" applyAlignment="1">
      <alignment horizontal="justify" vertical="center" wrapText="1"/>
    </xf>
    <xf numFmtId="0" fontId="9" fillId="0" borderId="0" xfId="1" applyFont="1" applyAlignment="1">
      <alignment vertical="center"/>
    </xf>
    <xf numFmtId="49" fontId="8" fillId="0" borderId="1" xfId="0" applyNumberFormat="1" applyFont="1" applyBorder="1" applyAlignment="1">
      <alignment horizontal="justify" vertical="center" wrapText="1"/>
    </xf>
    <xf numFmtId="49" fontId="6" fillId="0" borderId="0" xfId="4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_на ДУМУ ВЕСНА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1"/>
  <sheetViews>
    <sheetView showGridLines="0" tabSelected="1" view="pageBreakPreview" zoomScale="50" zoomScaleNormal="85" zoomScaleSheetLayoutView="50" workbookViewId="0">
      <selection activeCell="A15" sqref="A15"/>
    </sheetView>
  </sheetViews>
  <sheetFormatPr defaultRowHeight="12.75"/>
  <cols>
    <col min="1" max="1" width="135.140625" style="27" customWidth="1"/>
    <col min="2" max="2" width="24.85546875" style="1" customWidth="1"/>
    <col min="3" max="16384" width="9.140625" style="1"/>
  </cols>
  <sheetData>
    <row r="1" spans="1:3" ht="20.25">
      <c r="B1" s="17" t="s">
        <v>69</v>
      </c>
    </row>
    <row r="2" spans="1:3" ht="20.25">
      <c r="B2" s="17" t="s">
        <v>38</v>
      </c>
    </row>
    <row r="3" spans="1:3" ht="20.25">
      <c r="B3" s="17" t="s">
        <v>36</v>
      </c>
    </row>
    <row r="4" spans="1:3" ht="20.25">
      <c r="B4" s="17" t="s">
        <v>37</v>
      </c>
    </row>
    <row r="5" spans="1:3" ht="20.25">
      <c r="B5" s="17"/>
    </row>
    <row r="6" spans="1:3" ht="15.75">
      <c r="B6" s="6"/>
    </row>
    <row r="7" spans="1:3" ht="47.25" customHeight="1">
      <c r="A7" s="39" t="s">
        <v>0</v>
      </c>
      <c r="B7" s="39"/>
    </row>
    <row r="8" spans="1:3" ht="26.25" customHeight="1">
      <c r="A8" s="25"/>
      <c r="B8" s="7" t="s">
        <v>31</v>
      </c>
    </row>
    <row r="9" spans="1:3" ht="42.75" customHeight="1">
      <c r="A9" s="8" t="s">
        <v>4</v>
      </c>
      <c r="B9" s="8" t="s">
        <v>30</v>
      </c>
    </row>
    <row r="10" spans="1:3" ht="25.5" customHeight="1">
      <c r="A10" s="9" t="s">
        <v>1</v>
      </c>
      <c r="B10" s="10">
        <f>B11+B12</f>
        <v>1313307.4999999998</v>
      </c>
    </row>
    <row r="11" spans="1:3" ht="18.75" customHeight="1">
      <c r="A11" s="9" t="s">
        <v>2</v>
      </c>
      <c r="B11" s="10">
        <f>B13+B14+B18+B19+B16+B20+B26+B27+B28+B29+B30+B37+B31+B32+B38+B33+B34+B35+B39+B42</f>
        <v>1304186.1999999997</v>
      </c>
    </row>
    <row r="12" spans="1:3" ht="19.5" customHeight="1">
      <c r="A12" s="11" t="s">
        <v>3</v>
      </c>
      <c r="B12" s="12">
        <f>B17+B36+B15+B40+B41</f>
        <v>9121.2999999999993</v>
      </c>
      <c r="C12" s="5"/>
    </row>
    <row r="13" spans="1:3" s="2" customFormat="1" ht="129" customHeight="1">
      <c r="A13" s="28" t="s">
        <v>33</v>
      </c>
      <c r="B13" s="13">
        <v>53.5</v>
      </c>
      <c r="C13" s="4"/>
    </row>
    <row r="14" spans="1:3" s="2" customFormat="1" ht="128.25" customHeight="1">
      <c r="A14" s="28" t="s">
        <v>32</v>
      </c>
      <c r="B14" s="13">
        <v>3317.7</v>
      </c>
      <c r="C14" s="4"/>
    </row>
    <row r="15" spans="1:3" s="2" customFormat="1" ht="123.75" customHeight="1">
      <c r="A15" s="29" t="s">
        <v>18</v>
      </c>
      <c r="B15" s="13">
        <v>8.9</v>
      </c>
      <c r="C15" s="4"/>
    </row>
    <row r="16" spans="1:3" s="2" customFormat="1" ht="177" customHeight="1">
      <c r="A16" s="30" t="s">
        <v>72</v>
      </c>
      <c r="B16" s="26">
        <v>2828.9</v>
      </c>
      <c r="C16" s="4"/>
    </row>
    <row r="17" spans="1:3" s="2" customFormat="1" ht="171" customHeight="1">
      <c r="A17" s="30" t="s">
        <v>71</v>
      </c>
      <c r="B17" s="26">
        <v>4837.2</v>
      </c>
      <c r="C17" s="4"/>
    </row>
    <row r="18" spans="1:3" s="2" customFormat="1" ht="49.5" customHeight="1">
      <c r="A18" s="29" t="s">
        <v>5</v>
      </c>
      <c r="B18" s="13">
        <v>626.4</v>
      </c>
      <c r="C18" s="4"/>
    </row>
    <row r="19" spans="1:3" s="2" customFormat="1" ht="50.25" customHeight="1">
      <c r="A19" s="29" t="s">
        <v>6</v>
      </c>
      <c r="B19" s="13">
        <v>6905.5</v>
      </c>
      <c r="C19" s="4"/>
    </row>
    <row r="20" spans="1:3" s="2" customFormat="1" ht="83.25" customHeight="1">
      <c r="A20" s="29" t="s">
        <v>19</v>
      </c>
      <c r="B20" s="13">
        <f>B21+B22+B23+B24+B25</f>
        <v>9451.2999999999993</v>
      </c>
      <c r="C20" s="4"/>
    </row>
    <row r="21" spans="1:3" s="2" customFormat="1" ht="46.5" hidden="1">
      <c r="A21" s="31" t="s">
        <v>20</v>
      </c>
      <c r="B21" s="14">
        <v>0</v>
      </c>
      <c r="C21" s="4"/>
    </row>
    <row r="22" spans="1:3" s="2" customFormat="1" ht="46.5" customHeight="1">
      <c r="A22" s="31" t="s">
        <v>21</v>
      </c>
      <c r="B22" s="14">
        <v>8611.2999999999993</v>
      </c>
      <c r="C22" s="4"/>
    </row>
    <row r="23" spans="1:3" s="2" customFormat="1" ht="23.25" hidden="1">
      <c r="A23" s="31" t="s">
        <v>22</v>
      </c>
      <c r="B23" s="14">
        <f>1232.8-1232.8</f>
        <v>0</v>
      </c>
      <c r="C23" s="4"/>
    </row>
    <row r="24" spans="1:3" s="2" customFormat="1" ht="75.75" customHeight="1">
      <c r="A24" s="31" t="s">
        <v>51</v>
      </c>
      <c r="B24" s="14">
        <v>440</v>
      </c>
      <c r="C24" s="4"/>
    </row>
    <row r="25" spans="1:3" s="2" customFormat="1" ht="30.75" customHeight="1">
      <c r="A25" s="31" t="s">
        <v>34</v>
      </c>
      <c r="B25" s="14">
        <v>400</v>
      </c>
      <c r="C25" s="4"/>
    </row>
    <row r="26" spans="1:3" s="2" customFormat="1" ht="101.25" customHeight="1">
      <c r="A26" s="28" t="s">
        <v>52</v>
      </c>
      <c r="B26" s="13">
        <v>2514.5</v>
      </c>
      <c r="C26" s="4"/>
    </row>
    <row r="27" spans="1:3" s="2" customFormat="1" ht="98.25" customHeight="1">
      <c r="A27" s="29" t="s">
        <v>40</v>
      </c>
      <c r="B27" s="13">
        <v>341425</v>
      </c>
      <c r="C27" s="4"/>
    </row>
    <row r="28" spans="1:3" s="2" customFormat="1" ht="93">
      <c r="A28" s="29" t="s">
        <v>39</v>
      </c>
      <c r="B28" s="13">
        <v>702837.6</v>
      </c>
      <c r="C28" s="4"/>
    </row>
    <row r="29" spans="1:3" s="2" customFormat="1" ht="141" customHeight="1">
      <c r="A29" s="28" t="s">
        <v>48</v>
      </c>
      <c r="B29" s="13">
        <v>58460</v>
      </c>
      <c r="C29" s="4"/>
    </row>
    <row r="30" spans="1:3" s="2" customFormat="1" ht="91.5" customHeight="1">
      <c r="A30" s="28" t="s">
        <v>49</v>
      </c>
      <c r="B30" s="13">
        <v>1320</v>
      </c>
      <c r="C30" s="4"/>
    </row>
    <row r="31" spans="1:3" s="2" customFormat="1" ht="118.5" customHeight="1">
      <c r="A31" s="28" t="s">
        <v>41</v>
      </c>
      <c r="B31" s="13">
        <v>25000</v>
      </c>
      <c r="C31" s="4"/>
    </row>
    <row r="32" spans="1:3" s="2" customFormat="1" ht="142.5" customHeight="1">
      <c r="A32" s="28" t="s">
        <v>42</v>
      </c>
      <c r="B32" s="13">
        <v>2190</v>
      </c>
      <c r="C32" s="4"/>
    </row>
    <row r="33" spans="1:3" s="2" customFormat="1" ht="145.5" customHeight="1">
      <c r="A33" s="29" t="s">
        <v>9</v>
      </c>
      <c r="B33" s="13">
        <f>23251.3+655.4</f>
        <v>23906.7</v>
      </c>
      <c r="C33" s="4"/>
    </row>
    <row r="34" spans="1:3" s="2" customFormat="1" ht="116.25" hidden="1">
      <c r="A34" s="29" t="s">
        <v>50</v>
      </c>
      <c r="B34" s="13">
        <v>0</v>
      </c>
      <c r="C34" s="4"/>
    </row>
    <row r="35" spans="1:3" s="2" customFormat="1" ht="73.5" customHeight="1">
      <c r="A35" s="29" t="s">
        <v>10</v>
      </c>
      <c r="B35" s="13">
        <v>18803</v>
      </c>
      <c r="C35" s="4"/>
    </row>
    <row r="36" spans="1:3" s="2" customFormat="1" ht="94.5" customHeight="1">
      <c r="A36" s="29" t="s">
        <v>17</v>
      </c>
      <c r="B36" s="13">
        <v>602.79999999999995</v>
      </c>
      <c r="C36" s="4"/>
    </row>
    <row r="37" spans="1:3" s="2" customFormat="1" ht="69.75" customHeight="1">
      <c r="A37" s="29" t="s">
        <v>7</v>
      </c>
      <c r="B37" s="13">
        <v>11959.2</v>
      </c>
      <c r="C37" s="4"/>
    </row>
    <row r="38" spans="1:3" s="2" customFormat="1" ht="145.5" customHeight="1">
      <c r="A38" s="29" t="s">
        <v>8</v>
      </c>
      <c r="B38" s="13">
        <f>83250+8431</f>
        <v>91681</v>
      </c>
      <c r="C38" s="4"/>
    </row>
    <row r="39" spans="1:3" s="2" customFormat="1" ht="195.75" customHeight="1">
      <c r="A39" s="18" t="s">
        <v>43</v>
      </c>
      <c r="B39" s="19">
        <f>894.1+3.6</f>
        <v>897.7</v>
      </c>
      <c r="C39" s="4"/>
    </row>
    <row r="40" spans="1:3" s="2" customFormat="1" ht="192" customHeight="1">
      <c r="A40" s="18" t="s">
        <v>44</v>
      </c>
      <c r="B40" s="19">
        <f>2926.1+11.8</f>
        <v>2937.9</v>
      </c>
      <c r="C40" s="4"/>
    </row>
    <row r="41" spans="1:3" s="2" customFormat="1" ht="172.5" customHeight="1">
      <c r="A41" s="18" t="s">
        <v>45</v>
      </c>
      <c r="B41" s="19">
        <v>734.5</v>
      </c>
      <c r="C41" s="4"/>
    </row>
    <row r="42" spans="1:3" s="2" customFormat="1" ht="216" customHeight="1">
      <c r="A42" s="23" t="s">
        <v>68</v>
      </c>
      <c r="B42" s="19">
        <v>8.1999999999999993</v>
      </c>
      <c r="C42" s="4"/>
    </row>
    <row r="43" spans="1:3" s="2" customFormat="1" ht="22.5">
      <c r="A43" s="32" t="s">
        <v>23</v>
      </c>
      <c r="B43" s="15">
        <f>B44+B45+B46+B47+B48+B52+B56+B58+B59+B60+B57+B62+B61</f>
        <v>430555.10000000003</v>
      </c>
      <c r="C43" s="4"/>
    </row>
    <row r="44" spans="1:3" s="2" customFormat="1" ht="84.75" customHeight="1">
      <c r="A44" s="29" t="s">
        <v>11</v>
      </c>
      <c r="B44" s="13">
        <v>3456.8</v>
      </c>
      <c r="C44" s="4"/>
    </row>
    <row r="45" spans="1:3" s="2" customFormat="1" ht="96.75" customHeight="1">
      <c r="A45" s="29" t="s">
        <v>12</v>
      </c>
      <c r="B45" s="13">
        <f>180.5+1770</f>
        <v>1950.5</v>
      </c>
      <c r="C45" s="4"/>
    </row>
    <row r="46" spans="1:3" s="2" customFormat="1" ht="172.5" customHeight="1">
      <c r="A46" s="29" t="s">
        <v>13</v>
      </c>
      <c r="B46" s="13">
        <v>99.4</v>
      </c>
      <c r="C46" s="4"/>
    </row>
    <row r="47" spans="1:3" s="2" customFormat="1" ht="98.25" customHeight="1">
      <c r="A47" s="29" t="s">
        <v>14</v>
      </c>
      <c r="B47" s="13">
        <v>81717.2</v>
      </c>
      <c r="C47" s="4"/>
    </row>
    <row r="48" spans="1:3" s="2" customFormat="1" ht="69.75">
      <c r="A48" s="33" t="s">
        <v>56</v>
      </c>
      <c r="B48" s="13">
        <f>B49+B50+B51</f>
        <v>199152.80000000002</v>
      </c>
      <c r="C48" s="4"/>
    </row>
    <row r="49" spans="1:3" s="2" customFormat="1" ht="23.25">
      <c r="A49" s="31" t="s">
        <v>57</v>
      </c>
      <c r="B49" s="14">
        <v>193536.4</v>
      </c>
      <c r="C49" s="4"/>
    </row>
    <row r="50" spans="1:3" s="2" customFormat="1" ht="103.5" customHeight="1">
      <c r="A50" s="31" t="s">
        <v>70</v>
      </c>
      <c r="B50" s="24">
        <f>6783.1-1758+0.1</f>
        <v>5025.2000000000007</v>
      </c>
      <c r="C50" s="4"/>
    </row>
    <row r="51" spans="1:3" s="2" customFormat="1" ht="55.5" customHeight="1">
      <c r="A51" s="31" t="s">
        <v>58</v>
      </c>
      <c r="B51" s="14">
        <v>591.20000000000005</v>
      </c>
      <c r="C51" s="4"/>
    </row>
    <row r="52" spans="1:3" s="2" customFormat="1" ht="79.5" customHeight="1">
      <c r="A52" s="33" t="s">
        <v>63</v>
      </c>
      <c r="B52" s="13">
        <f>B53+B54+B55</f>
        <v>7724.0999999999995</v>
      </c>
      <c r="C52" s="4"/>
    </row>
    <row r="53" spans="1:3" s="2" customFormat="1" ht="46.5" hidden="1">
      <c r="A53" s="31" t="s">
        <v>27</v>
      </c>
      <c r="B53" s="14">
        <f>765.7-765.7</f>
        <v>0</v>
      </c>
      <c r="C53" s="4"/>
    </row>
    <row r="54" spans="1:3" s="2" customFormat="1" ht="24.75" customHeight="1">
      <c r="A54" s="31" t="s">
        <v>29</v>
      </c>
      <c r="B54" s="14">
        <v>360</v>
      </c>
      <c r="C54" s="4"/>
    </row>
    <row r="55" spans="1:3" s="2" customFormat="1" ht="57" customHeight="1">
      <c r="A55" s="31" t="s">
        <v>28</v>
      </c>
      <c r="B55" s="14">
        <f>755.2+6608.9</f>
        <v>7364.0999999999995</v>
      </c>
      <c r="C55" s="4"/>
    </row>
    <row r="56" spans="1:3" s="2" customFormat="1" ht="101.25" customHeight="1">
      <c r="A56" s="34" t="s">
        <v>46</v>
      </c>
      <c r="B56" s="13">
        <f>168607-168607+2354</f>
        <v>2354</v>
      </c>
      <c r="C56" s="4"/>
    </row>
    <row r="57" spans="1:3" s="2" customFormat="1" ht="120" customHeight="1">
      <c r="A57" s="28" t="s">
        <v>54</v>
      </c>
      <c r="B57" s="13">
        <v>3660</v>
      </c>
      <c r="C57" s="4"/>
    </row>
    <row r="58" spans="1:3" s="2" customFormat="1" ht="99.75" customHeight="1">
      <c r="A58" s="34" t="s">
        <v>15</v>
      </c>
      <c r="B58" s="13">
        <f>4885.3-2567</f>
        <v>2318.3000000000002</v>
      </c>
      <c r="C58" s="4"/>
    </row>
    <row r="59" spans="1:3" s="2" customFormat="1" ht="66.75" customHeight="1">
      <c r="A59" s="33" t="s">
        <v>16</v>
      </c>
      <c r="B59" s="13">
        <v>798.4</v>
      </c>
      <c r="C59" s="4"/>
    </row>
    <row r="60" spans="1:3" s="2" customFormat="1" ht="45.75" customHeight="1">
      <c r="A60" s="20" t="s">
        <v>55</v>
      </c>
      <c r="B60" s="13">
        <v>91395.7</v>
      </c>
      <c r="C60" s="4"/>
    </row>
    <row r="61" spans="1:3" s="2" customFormat="1" ht="55.5" customHeight="1">
      <c r="A61" s="35" t="s">
        <v>61</v>
      </c>
      <c r="B61" s="13">
        <v>25826.400000000001</v>
      </c>
      <c r="C61" s="4"/>
    </row>
    <row r="62" spans="1:3" s="2" customFormat="1" ht="78" customHeight="1">
      <c r="A62" s="35" t="s">
        <v>64</v>
      </c>
      <c r="B62" s="13">
        <f>B63+B64+B65+B66</f>
        <v>10101.5</v>
      </c>
      <c r="C62" s="4"/>
    </row>
    <row r="63" spans="1:3" s="2" customFormat="1" ht="45.75" customHeight="1">
      <c r="A63" s="36" t="s">
        <v>65</v>
      </c>
      <c r="B63" s="14">
        <v>1651.5</v>
      </c>
      <c r="C63" s="4"/>
    </row>
    <row r="64" spans="1:3" s="2" customFormat="1" ht="48.75" customHeight="1">
      <c r="A64" s="36" t="s">
        <v>66</v>
      </c>
      <c r="B64" s="14">
        <v>348.1</v>
      </c>
      <c r="C64" s="4"/>
    </row>
    <row r="65" spans="1:4" s="2" customFormat="1" ht="73.5" customHeight="1">
      <c r="A65" s="36" t="s">
        <v>67</v>
      </c>
      <c r="B65" s="14">
        <v>3920</v>
      </c>
      <c r="C65" s="4"/>
    </row>
    <row r="66" spans="1:4" s="2" customFormat="1" ht="73.5" customHeight="1">
      <c r="A66" s="38" t="s">
        <v>73</v>
      </c>
      <c r="B66" s="14">
        <f>3277.6+904.3</f>
        <v>4181.8999999999996</v>
      </c>
      <c r="C66" s="4"/>
    </row>
    <row r="67" spans="1:4" s="2" customFormat="1" ht="22.5">
      <c r="A67" s="32" t="s">
        <v>35</v>
      </c>
      <c r="B67" s="15">
        <f>B72+B73+B68+B69+B74+B70+B71</f>
        <v>52992.500000000007</v>
      </c>
      <c r="C67" s="4"/>
    </row>
    <row r="68" spans="1:4" s="2" customFormat="1" ht="120.75" customHeight="1">
      <c r="A68" s="28" t="s">
        <v>24</v>
      </c>
      <c r="B68" s="13">
        <f>18779.7+893.7-7825-3756.3</f>
        <v>8092.1000000000013</v>
      </c>
      <c r="C68" s="4"/>
    </row>
    <row r="69" spans="1:4" s="2" customFormat="1" ht="144.75" customHeight="1">
      <c r="A69" s="28" t="s">
        <v>25</v>
      </c>
      <c r="B69" s="13">
        <v>34284.800000000003</v>
      </c>
      <c r="C69" s="4"/>
    </row>
    <row r="70" spans="1:4" s="2" customFormat="1" ht="48" customHeight="1">
      <c r="A70" s="22" t="s">
        <v>60</v>
      </c>
      <c r="B70" s="13">
        <v>906</v>
      </c>
      <c r="C70" s="4"/>
    </row>
    <row r="71" spans="1:4" s="2" customFormat="1" ht="45.75" customHeight="1">
      <c r="A71" s="22" t="s">
        <v>62</v>
      </c>
      <c r="B71" s="13">
        <v>7235.6</v>
      </c>
      <c r="C71" s="4"/>
    </row>
    <row r="72" spans="1:4" s="2" customFormat="1" ht="100.5" customHeight="1">
      <c r="A72" s="29" t="s">
        <v>47</v>
      </c>
      <c r="B72" s="13">
        <v>1319.4</v>
      </c>
      <c r="C72" s="4"/>
    </row>
    <row r="73" spans="1:4" s="2" customFormat="1" ht="119.25" customHeight="1">
      <c r="A73" s="29" t="s">
        <v>53</v>
      </c>
      <c r="B73" s="13">
        <v>138.6</v>
      </c>
      <c r="C73" s="4"/>
      <c r="D73" s="21"/>
    </row>
    <row r="74" spans="1:4" s="2" customFormat="1" ht="78.75" customHeight="1">
      <c r="A74" s="29" t="s">
        <v>59</v>
      </c>
      <c r="B74" s="13">
        <f>15+100+300+151+450</f>
        <v>1016</v>
      </c>
      <c r="C74" s="4"/>
    </row>
    <row r="75" spans="1:4" s="2" customFormat="1" ht="31.5" customHeight="1">
      <c r="A75" s="11" t="s">
        <v>26</v>
      </c>
      <c r="B75" s="15">
        <f>B67+B43+B10</f>
        <v>1796855.0999999999</v>
      </c>
      <c r="C75" s="4"/>
    </row>
    <row r="76" spans="1:4" ht="23.25">
      <c r="A76" s="37"/>
      <c r="B76" s="16"/>
    </row>
    <row r="77" spans="1:4">
      <c r="B77" s="3"/>
    </row>
    <row r="78" spans="1:4" hidden="1">
      <c r="B78" s="3">
        <f>B75-B68-B69</f>
        <v>1754478.1999999997</v>
      </c>
    </row>
    <row r="79" spans="1:4">
      <c r="B79" s="3"/>
    </row>
    <row r="80" spans="1:4">
      <c r="B80" s="3"/>
    </row>
    <row r="81" spans="2:2">
      <c r="B81" s="3"/>
    </row>
  </sheetData>
  <mergeCells count="1">
    <mergeCell ref="A7:B7"/>
  </mergeCells>
  <phoneticPr fontId="0" type="noConversion"/>
  <pageMargins left="0.39370078740157483" right="1.7716535433070868" top="0.78740157480314965" bottom="0.78740157480314965" header="0.51181102362204722" footer="0.39370078740157483"/>
  <pageSetup paperSize="9" scale="48" firstPageNumber="141" fitToHeight="0" orientation="portrait" useFirstPageNumber="1" r:id="rId1"/>
  <headerFooter alignWithMargins="0">
    <oddFooter>&amp;L&amp;13&amp;P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2014 </vt:lpstr>
      <vt:lpstr>'2014 '!Заголовки_для_печати</vt:lpstr>
      <vt:lpstr>'2014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Дерина Марина Дмитриевна</dc:creator>
  <cp:lastModifiedBy>BelyavinaYA</cp:lastModifiedBy>
  <cp:lastPrinted>2014-12-19T03:17:14Z</cp:lastPrinted>
  <dcterms:created xsi:type="dcterms:W3CDTF">2013-10-28T12:01:13Z</dcterms:created>
  <dcterms:modified xsi:type="dcterms:W3CDTF">2014-12-19T03:17:30Z</dcterms:modified>
</cp:coreProperties>
</file>